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835"/>
  </bookViews>
  <sheets>
    <sheet name="251 БНЖ (2)" sheetId="1" r:id="rId1"/>
  </sheets>
  <definedNames>
    <definedName name="_xlnm.Print_Area" localSheetId="0">'251 БНЖ (2)'!$A$1:$J$26</definedName>
  </definedNames>
  <calcPr calcId="144525"/>
</workbook>
</file>

<file path=xl/calcChain.xml><?xml version="1.0" encoding="utf-8"?>
<calcChain xmlns="http://schemas.openxmlformats.org/spreadsheetml/2006/main">
  <c r="J7" i="1" l="1"/>
  <c r="J14" i="1"/>
  <c r="A24" i="1" l="1"/>
  <c r="A7" i="1" s="1"/>
  <c r="A21" i="1"/>
  <c r="A22" i="1" s="1"/>
  <c r="A18" i="1"/>
  <c r="A19" i="1" s="1"/>
  <c r="A15" i="1"/>
  <c r="A16" i="1" s="1"/>
  <c r="A12" i="1"/>
  <c r="A13" i="1" s="1"/>
  <c r="A10" i="1"/>
  <c r="J23" i="1" l="1"/>
  <c r="J9" i="1"/>
  <c r="J17" i="1"/>
  <c r="J12" i="1"/>
  <c r="J21" i="1"/>
  <c r="J16" i="1"/>
  <c r="J22" i="1"/>
  <c r="J11" i="1"/>
  <c r="J10" i="1"/>
  <c r="J15" i="1"/>
  <c r="J20" i="1"/>
  <c r="J25" i="1"/>
  <c r="J19" i="1"/>
  <c r="J24" i="1"/>
  <c r="J8" i="1"/>
  <c r="J13" i="1"/>
  <c r="J18" i="1"/>
  <c r="J26" i="1" l="1"/>
</calcChain>
</file>

<file path=xl/sharedStrings.xml><?xml version="1.0" encoding="utf-8"?>
<sst xmlns="http://schemas.openxmlformats.org/spreadsheetml/2006/main" count="47" uniqueCount="46">
  <si>
    <t>Р А С Ч Е Т</t>
  </si>
  <si>
    <t>№ п/п</t>
  </si>
  <si>
    <t>Наименование муниципального образования</t>
  </si>
  <si>
    <t>Расчетная стоимость услуг по отлову животных без владельцев, 
рублей</t>
  </si>
  <si>
    <t>Расчетная стоимость услуг по трансп-ке животных без владельцев, 
рублей</t>
  </si>
  <si>
    <t>Расчетная стоимость услуг по лечебно-профилактическим мероприятиям в отношении животных без владельцев, 
рублей</t>
  </si>
  <si>
    <t>Расчетная стоимость услуг по содержанию животных без владельцев, 
рублей</t>
  </si>
  <si>
    <t>Расчетная стоимость услуг по кастрации животных без владельцев, 
рублей</t>
  </si>
  <si>
    <t>Расчетная стоимость услуг по стерилизации животных без владельцев, 
рублей</t>
  </si>
  <si>
    <t>Расчетная стоимость услуг по эвтаназию животных без владельцев, 
рублей</t>
  </si>
  <si>
    <t>Всего на год, тыс.руб.</t>
  </si>
  <si>
    <t>Р отловi</t>
  </si>
  <si>
    <t>Р транспi</t>
  </si>
  <si>
    <t>Р осмотрi</t>
  </si>
  <si>
    <t>Р содержi</t>
  </si>
  <si>
    <t>Р кастр(стер)i</t>
  </si>
  <si>
    <t>Р эвтанi</t>
  </si>
  <si>
    <t>Vi</t>
  </si>
  <si>
    <t>14=3*7</t>
  </si>
  <si>
    <t>15=3*8</t>
  </si>
  <si>
    <t>16=(4+5)*9</t>
  </si>
  <si>
    <t>17=(4+5)*10</t>
  </si>
  <si>
    <t>18=4*11</t>
  </si>
  <si>
    <t>19=5*12</t>
  </si>
  <si>
    <t>20=6*13</t>
  </si>
  <si>
    <t>Бай-Тайгинский</t>
  </si>
  <si>
    <t>Барун-Хемчикский</t>
  </si>
  <si>
    <t>Дзун-Хемчикский</t>
  </si>
  <si>
    <t>Каа-Хемский</t>
  </si>
  <si>
    <t>Кызылский</t>
  </si>
  <si>
    <t>Монгун-Тайгинский</t>
  </si>
  <si>
    <t>Овюрский</t>
  </si>
  <si>
    <t>Пий-Хемский</t>
  </si>
  <si>
    <t>Сут-Холский</t>
  </si>
  <si>
    <t>Тандинский</t>
  </si>
  <si>
    <t>Тес-Хемский</t>
  </si>
  <si>
    <t>Тоджинский</t>
  </si>
  <si>
    <t>Улуг-Хемский</t>
  </si>
  <si>
    <t>Эрзинский</t>
  </si>
  <si>
    <t>г. Ак-Довурак</t>
  </si>
  <si>
    <t>г. Кызыл</t>
  </si>
  <si>
    <t>ИТОГО:</t>
  </si>
  <si>
    <t>по субвенции местным бюджетам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 на 2026 год</t>
  </si>
  <si>
    <t>Тере-Хольский</t>
  </si>
  <si>
    <t>Чаа-Хольский</t>
  </si>
  <si>
    <t>Чеди-Хольский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</si>
</sst>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6" formatCode="_-* #,##0.00&quot;р.&quot;_-;\-* #,##0.00&quot;р.&quot;_-;_-* &quot;-&quot;??&quot;р.&quot;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1" applyFont="1"/>
    <xf numFmtId="0" fontId="2" fillId="0" borderId="0" xfId="1" applyFont="1" applyFill="1" applyBorder="1" applyAlignment="1">
      <alignment horizontal="center" vertical="center" wrapText="1" shrinkToFit="1"/>
    </xf>
    <xf numFmtId="0" fontId="4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 shrinkToFit="1"/>
    </xf>
    <xf numFmtId="0" fontId="6" fillId="0" borderId="1" xfId="1" applyFont="1" applyFill="1" applyBorder="1" applyAlignment="1">
      <alignment vertical="center" wrapText="1" shrinkToFit="1"/>
    </xf>
    <xf numFmtId="3" fontId="6" fillId="0" borderId="1" xfId="1" applyNumberFormat="1" applyFont="1" applyFill="1" applyBorder="1" applyAlignment="1">
      <alignment horizontal="center"/>
    </xf>
    <xf numFmtId="3" fontId="7" fillId="2" borderId="1" xfId="1" applyNumberFormat="1" applyFont="1" applyFill="1" applyBorder="1" applyAlignment="1">
      <alignment horizontal="center" wrapText="1"/>
    </xf>
    <xf numFmtId="1" fontId="3" fillId="0" borderId="0" xfId="1" applyNumberFormat="1" applyFont="1"/>
    <xf numFmtId="3" fontId="6" fillId="0" borderId="1" xfId="1" applyNumberFormat="1" applyFont="1" applyFill="1" applyBorder="1" applyAlignment="1">
      <alignment horizontal="center" wrapText="1"/>
    </xf>
    <xf numFmtId="0" fontId="8" fillId="2" borderId="1" xfId="1" applyFont="1" applyFill="1" applyBorder="1" applyAlignment="1">
      <alignment wrapText="1" shrinkToFit="1"/>
    </xf>
    <xf numFmtId="3" fontId="9" fillId="2" borderId="1" xfId="1" applyNumberFormat="1" applyFont="1" applyFill="1" applyBorder="1" applyAlignment="1">
      <alignment horizontal="center" wrapText="1" shrinkToFit="1"/>
    </xf>
    <xf numFmtId="0" fontId="3" fillId="0" borderId="0" xfId="1" applyFont="1" applyBorder="1"/>
    <xf numFmtId="3" fontId="3" fillId="0" borderId="0" xfId="1" applyNumberFormat="1" applyFont="1"/>
    <xf numFmtId="0" fontId="3" fillId="0" borderId="0" xfId="1" applyFont="1" applyBorder="1" applyAlignment="1">
      <alignment horizontal="left"/>
    </xf>
    <xf numFmtId="0" fontId="2" fillId="0" borderId="0" xfId="1" applyFont="1" applyFill="1" applyBorder="1" applyAlignment="1">
      <alignment horizontal="center" wrapText="1" shrinkToFit="1"/>
    </xf>
    <xf numFmtId="0" fontId="4" fillId="2" borderId="1" xfId="1" applyFont="1" applyFill="1" applyBorder="1" applyAlignment="1">
      <alignment horizontal="center" vertical="center" wrapText="1"/>
    </xf>
  </cellXfs>
  <cellStyles count="5">
    <cellStyle name="Денежный 2" xfId="3"/>
    <cellStyle name="Обычный" xfId="0" builtinId="0"/>
    <cellStyle name="Обычный 2" xfId="1"/>
    <cellStyle name="Финансовый 2" xfId="4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view="pageBreakPreview" zoomScale="110" zoomScaleNormal="100" zoomScaleSheetLayoutView="110" workbookViewId="0">
      <selection activeCell="L12" sqref="L12"/>
    </sheetView>
  </sheetViews>
  <sheetFormatPr defaultRowHeight="15" x14ac:dyDescent="0.25"/>
  <cols>
    <col min="1" max="1" width="4.7109375" style="1" customWidth="1"/>
    <col min="2" max="2" width="22" style="1" bestFit="1" customWidth="1"/>
    <col min="3" max="4" width="11" style="1" customWidth="1"/>
    <col min="5" max="5" width="13.7109375" style="1" customWidth="1"/>
    <col min="6" max="7" width="11" style="1" customWidth="1"/>
    <col min="8" max="8" width="10.7109375" style="1" customWidth="1"/>
    <col min="9" max="9" width="10.42578125" style="1" customWidth="1"/>
    <col min="10" max="10" width="10.7109375" style="1" bestFit="1" customWidth="1"/>
    <col min="11" max="16384" width="9.140625" style="1"/>
  </cols>
  <sheetData>
    <row r="1" spans="1:11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ht="15.75" x14ac:dyDescent="0.25">
      <c r="A2" s="17" t="s">
        <v>42</v>
      </c>
      <c r="B2" s="17"/>
      <c r="C2" s="17"/>
      <c r="D2" s="17"/>
      <c r="E2" s="17"/>
      <c r="F2" s="17"/>
      <c r="G2" s="17"/>
      <c r="H2" s="17"/>
      <c r="I2" s="17"/>
      <c r="J2" s="17"/>
    </row>
    <row r="3" spans="1:1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1" ht="101.25" x14ac:dyDescent="0.25">
      <c r="A4" s="18" t="s">
        <v>1</v>
      </c>
      <c r="B4" s="18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4" t="s">
        <v>10</v>
      </c>
    </row>
    <row r="5" spans="1:11" x14ac:dyDescent="0.25">
      <c r="A5" s="18"/>
      <c r="B5" s="18"/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15</v>
      </c>
      <c r="I5" s="5" t="s">
        <v>16</v>
      </c>
      <c r="J5" s="4" t="s">
        <v>17</v>
      </c>
    </row>
    <row r="6" spans="1:11" x14ac:dyDescent="0.25">
      <c r="A6" s="5">
        <v>1</v>
      </c>
      <c r="B6" s="5">
        <v>2</v>
      </c>
      <c r="C6" s="5" t="s">
        <v>18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4">
        <v>20</v>
      </c>
    </row>
    <row r="7" spans="1:11" ht="15.75" x14ac:dyDescent="0.25">
      <c r="A7" s="6">
        <f>A24+1</f>
        <v>3</v>
      </c>
      <c r="B7" s="7" t="s">
        <v>25</v>
      </c>
      <c r="C7" s="8">
        <v>62625</v>
      </c>
      <c r="D7" s="8">
        <v>29025</v>
      </c>
      <c r="E7" s="8">
        <v>131424</v>
      </c>
      <c r="F7" s="8">
        <v>82436</v>
      </c>
      <c r="G7" s="8">
        <v>121860</v>
      </c>
      <c r="H7" s="8">
        <v>16254</v>
      </c>
      <c r="I7" s="8">
        <v>779</v>
      </c>
      <c r="J7" s="9">
        <f>+(C7+D7+E7+F7+G7+H7+I7)/1000</f>
        <v>444.40300000000002</v>
      </c>
      <c r="K7" s="10"/>
    </row>
    <row r="8" spans="1:11" ht="15.75" x14ac:dyDescent="0.25">
      <c r="A8" s="6">
        <v>4</v>
      </c>
      <c r="B8" s="7" t="s">
        <v>26</v>
      </c>
      <c r="C8" s="8">
        <v>41750</v>
      </c>
      <c r="D8" s="8">
        <v>19350</v>
      </c>
      <c r="E8" s="8">
        <v>87024</v>
      </c>
      <c r="F8" s="8">
        <v>54586</v>
      </c>
      <c r="G8" s="8">
        <v>81240</v>
      </c>
      <c r="H8" s="8">
        <v>10449</v>
      </c>
      <c r="I8" s="8">
        <v>779</v>
      </c>
      <c r="J8" s="9">
        <f t="shared" ref="J8:J23" si="0">+(C8+D8+E8+F8+G8+H8+I8)/1000</f>
        <v>295.178</v>
      </c>
      <c r="K8" s="10"/>
    </row>
    <row r="9" spans="1:11" ht="15.75" x14ac:dyDescent="0.25">
      <c r="A9" s="6">
        <v>5</v>
      </c>
      <c r="B9" s="7" t="s">
        <v>27</v>
      </c>
      <c r="C9" s="8">
        <v>49265</v>
      </c>
      <c r="D9" s="8">
        <v>22833</v>
      </c>
      <c r="E9" s="8">
        <v>103008</v>
      </c>
      <c r="F9" s="8">
        <v>64612</v>
      </c>
      <c r="G9" s="8">
        <v>95457</v>
      </c>
      <c r="H9" s="8">
        <v>12771</v>
      </c>
      <c r="I9" s="8">
        <v>779</v>
      </c>
      <c r="J9" s="9">
        <f t="shared" si="0"/>
        <v>348.72500000000002</v>
      </c>
      <c r="K9" s="10"/>
    </row>
    <row r="10" spans="1:11" ht="15.75" x14ac:dyDescent="0.25">
      <c r="A10" s="6">
        <f>A9+1</f>
        <v>6</v>
      </c>
      <c r="B10" s="7" t="s">
        <v>28</v>
      </c>
      <c r="C10" s="8">
        <v>93520</v>
      </c>
      <c r="D10" s="8">
        <v>43344</v>
      </c>
      <c r="E10" s="8">
        <v>197136</v>
      </c>
      <c r="F10" s="8">
        <v>123654</v>
      </c>
      <c r="G10" s="8">
        <v>182790</v>
      </c>
      <c r="H10" s="8">
        <v>24381</v>
      </c>
      <c r="I10" s="8">
        <v>779</v>
      </c>
      <c r="J10" s="9">
        <f t="shared" si="0"/>
        <v>665.60400000000004</v>
      </c>
      <c r="K10" s="10"/>
    </row>
    <row r="11" spans="1:11" ht="15.75" x14ac:dyDescent="0.25">
      <c r="A11" s="6">
        <v>7</v>
      </c>
      <c r="B11" s="7" t="s">
        <v>29</v>
      </c>
      <c r="C11" s="8">
        <v>375750</v>
      </c>
      <c r="D11" s="8">
        <v>174150</v>
      </c>
      <c r="E11" s="8">
        <v>790320</v>
      </c>
      <c r="F11" s="8">
        <v>495730</v>
      </c>
      <c r="G11" s="8">
        <v>731160</v>
      </c>
      <c r="H11" s="8">
        <v>98685</v>
      </c>
      <c r="I11" s="8">
        <v>3895</v>
      </c>
      <c r="J11" s="9">
        <f t="shared" si="0"/>
        <v>2669.69</v>
      </c>
      <c r="K11" s="10"/>
    </row>
    <row r="12" spans="1:11" ht="15.75" x14ac:dyDescent="0.25">
      <c r="A12" s="6">
        <f>A11+1</f>
        <v>8</v>
      </c>
      <c r="B12" s="7" t="s">
        <v>30</v>
      </c>
      <c r="C12" s="8">
        <v>7515</v>
      </c>
      <c r="D12" s="8">
        <v>3483</v>
      </c>
      <c r="E12" s="8">
        <v>15984</v>
      </c>
      <c r="F12" s="8">
        <v>10026</v>
      </c>
      <c r="G12" s="8">
        <v>14217</v>
      </c>
      <c r="H12" s="8">
        <v>2322</v>
      </c>
      <c r="I12" s="8">
        <v>0</v>
      </c>
      <c r="J12" s="9">
        <f t="shared" si="0"/>
        <v>53.546999999999997</v>
      </c>
      <c r="K12" s="10"/>
    </row>
    <row r="13" spans="1:11" ht="15.75" x14ac:dyDescent="0.25">
      <c r="A13" s="6">
        <f>A12+1</f>
        <v>9</v>
      </c>
      <c r="B13" s="7" t="s">
        <v>31</v>
      </c>
      <c r="C13" s="8">
        <v>50100</v>
      </c>
      <c r="D13" s="8">
        <v>23220</v>
      </c>
      <c r="E13" s="8">
        <v>104784</v>
      </c>
      <c r="F13" s="8">
        <v>65726</v>
      </c>
      <c r="G13" s="8">
        <v>97488</v>
      </c>
      <c r="H13" s="8">
        <v>12771</v>
      </c>
      <c r="I13" s="8">
        <v>779</v>
      </c>
      <c r="J13" s="9">
        <f t="shared" si="0"/>
        <v>354.86799999999999</v>
      </c>
      <c r="K13" s="10"/>
    </row>
    <row r="14" spans="1:11" ht="15.75" x14ac:dyDescent="0.25">
      <c r="A14" s="6">
        <v>10</v>
      </c>
      <c r="B14" s="7" t="s">
        <v>32</v>
      </c>
      <c r="C14" s="8">
        <v>67635</v>
      </c>
      <c r="D14" s="8">
        <v>31347</v>
      </c>
      <c r="E14" s="8">
        <v>142080</v>
      </c>
      <c r="F14" s="8">
        <v>89120</v>
      </c>
      <c r="G14" s="8">
        <v>132015</v>
      </c>
      <c r="H14" s="8">
        <v>17415</v>
      </c>
      <c r="I14" s="8">
        <v>779</v>
      </c>
      <c r="J14" s="9">
        <f>+(C14+D14+E14+F14+G14+H14+I14)/1000</f>
        <v>480.39100000000002</v>
      </c>
      <c r="K14" s="10"/>
    </row>
    <row r="15" spans="1:11" ht="15.75" x14ac:dyDescent="0.25">
      <c r="A15" s="6">
        <f>A14+1</f>
        <v>11</v>
      </c>
      <c r="B15" s="7" t="s">
        <v>33</v>
      </c>
      <c r="C15" s="8">
        <v>171175</v>
      </c>
      <c r="D15" s="8">
        <v>79335</v>
      </c>
      <c r="E15" s="8">
        <v>360528</v>
      </c>
      <c r="F15" s="8">
        <v>226142</v>
      </c>
      <c r="G15" s="8">
        <v>333084</v>
      </c>
      <c r="H15" s="8">
        <v>45279</v>
      </c>
      <c r="I15" s="8">
        <v>1558</v>
      </c>
      <c r="J15" s="9">
        <f t="shared" si="0"/>
        <v>1217.1010000000001</v>
      </c>
      <c r="K15" s="10"/>
    </row>
    <row r="16" spans="1:11" ht="15.75" x14ac:dyDescent="0.25">
      <c r="A16" s="6">
        <f>A15+1</f>
        <v>12</v>
      </c>
      <c r="B16" s="7" t="s">
        <v>34</v>
      </c>
      <c r="C16" s="8">
        <v>46760</v>
      </c>
      <c r="D16" s="8">
        <v>21672</v>
      </c>
      <c r="E16" s="8">
        <v>97680</v>
      </c>
      <c r="F16" s="8">
        <v>61270</v>
      </c>
      <c r="G16" s="8">
        <v>91395</v>
      </c>
      <c r="H16" s="8">
        <v>11610</v>
      </c>
      <c r="I16" s="8">
        <v>779</v>
      </c>
      <c r="J16" s="9">
        <f t="shared" si="0"/>
        <v>331.166</v>
      </c>
      <c r="K16" s="10"/>
    </row>
    <row r="17" spans="1:11" ht="15.75" x14ac:dyDescent="0.25">
      <c r="A17" s="6">
        <v>13</v>
      </c>
      <c r="B17" s="7" t="s">
        <v>35</v>
      </c>
      <c r="C17" s="8">
        <v>152805</v>
      </c>
      <c r="D17" s="8">
        <v>70821</v>
      </c>
      <c r="E17" s="8">
        <v>321456</v>
      </c>
      <c r="F17" s="8">
        <v>201634</v>
      </c>
      <c r="G17" s="8">
        <v>296526</v>
      </c>
      <c r="H17" s="8">
        <v>40635</v>
      </c>
      <c r="I17" s="8">
        <v>1558</v>
      </c>
      <c r="J17" s="9">
        <f t="shared" si="0"/>
        <v>1085.4349999999999</v>
      </c>
      <c r="K17" s="10"/>
    </row>
    <row r="18" spans="1:11" ht="15.75" x14ac:dyDescent="0.25">
      <c r="A18" s="6">
        <f>A17+1</f>
        <v>14</v>
      </c>
      <c r="B18" s="7" t="s">
        <v>43</v>
      </c>
      <c r="C18" s="8">
        <v>20875</v>
      </c>
      <c r="D18" s="8">
        <v>9675</v>
      </c>
      <c r="E18" s="8">
        <v>44400</v>
      </c>
      <c r="F18" s="8">
        <v>27850</v>
      </c>
      <c r="G18" s="8">
        <v>40620</v>
      </c>
      <c r="H18" s="8">
        <v>5805</v>
      </c>
      <c r="I18" s="8">
        <v>0</v>
      </c>
      <c r="J18" s="9">
        <f t="shared" si="0"/>
        <v>149.22499999999999</v>
      </c>
      <c r="K18" s="10"/>
    </row>
    <row r="19" spans="1:11" ht="15.75" x14ac:dyDescent="0.25">
      <c r="A19" s="6">
        <f>A18+1</f>
        <v>15</v>
      </c>
      <c r="B19" s="7" t="s">
        <v>36</v>
      </c>
      <c r="C19" s="8">
        <v>29225</v>
      </c>
      <c r="D19" s="8">
        <v>13545</v>
      </c>
      <c r="E19" s="8">
        <v>62160</v>
      </c>
      <c r="F19" s="8">
        <v>38990</v>
      </c>
      <c r="G19" s="8">
        <v>56868</v>
      </c>
      <c r="H19" s="8">
        <v>8127</v>
      </c>
      <c r="I19" s="8">
        <v>0</v>
      </c>
      <c r="J19" s="9">
        <f t="shared" si="0"/>
        <v>208.91499999999999</v>
      </c>
      <c r="K19" s="10"/>
    </row>
    <row r="20" spans="1:11" ht="15.75" x14ac:dyDescent="0.25">
      <c r="A20" s="6">
        <v>16</v>
      </c>
      <c r="B20" s="7" t="s">
        <v>37</v>
      </c>
      <c r="C20" s="8">
        <v>125250</v>
      </c>
      <c r="D20" s="8">
        <v>58050</v>
      </c>
      <c r="E20" s="8">
        <v>262848</v>
      </c>
      <c r="F20" s="8">
        <v>164872</v>
      </c>
      <c r="G20" s="8">
        <v>243720</v>
      </c>
      <c r="H20" s="8">
        <v>32508</v>
      </c>
      <c r="I20" s="8">
        <v>1558</v>
      </c>
      <c r="J20" s="9">
        <f t="shared" si="0"/>
        <v>888.80600000000004</v>
      </c>
      <c r="K20" s="10"/>
    </row>
    <row r="21" spans="1:11" ht="15.75" x14ac:dyDescent="0.25">
      <c r="A21" s="6">
        <f>A20+1</f>
        <v>17</v>
      </c>
      <c r="B21" s="7" t="s">
        <v>44</v>
      </c>
      <c r="C21" s="8">
        <v>83500</v>
      </c>
      <c r="D21" s="8">
        <v>38700</v>
      </c>
      <c r="E21" s="8">
        <v>175824</v>
      </c>
      <c r="F21" s="8">
        <v>110286</v>
      </c>
      <c r="G21" s="8">
        <v>162480</v>
      </c>
      <c r="H21" s="8">
        <v>22059</v>
      </c>
      <c r="I21" s="8">
        <v>779</v>
      </c>
      <c r="J21" s="9">
        <f t="shared" si="0"/>
        <v>593.62800000000004</v>
      </c>
      <c r="K21" s="10"/>
    </row>
    <row r="22" spans="1:11" ht="15.75" x14ac:dyDescent="0.25">
      <c r="A22" s="6">
        <f>A21+1</f>
        <v>18</v>
      </c>
      <c r="B22" s="7" t="s">
        <v>45</v>
      </c>
      <c r="C22" s="8">
        <v>91850</v>
      </c>
      <c r="D22" s="8">
        <v>42570</v>
      </c>
      <c r="E22" s="8">
        <v>193584</v>
      </c>
      <c r="F22" s="8">
        <v>121426</v>
      </c>
      <c r="G22" s="8">
        <v>178728</v>
      </c>
      <c r="H22" s="8">
        <v>24381</v>
      </c>
      <c r="I22" s="8">
        <v>779</v>
      </c>
      <c r="J22" s="9">
        <f t="shared" si="0"/>
        <v>653.31799999999998</v>
      </c>
      <c r="K22" s="10"/>
    </row>
    <row r="23" spans="1:11" ht="15.75" x14ac:dyDescent="0.25">
      <c r="A23" s="6">
        <v>19</v>
      </c>
      <c r="B23" s="7" t="s">
        <v>38</v>
      </c>
      <c r="C23" s="8">
        <v>23380</v>
      </c>
      <c r="D23" s="8">
        <v>10836</v>
      </c>
      <c r="E23" s="8">
        <v>49728</v>
      </c>
      <c r="F23" s="8">
        <v>31192</v>
      </c>
      <c r="G23" s="8">
        <v>44682</v>
      </c>
      <c r="H23" s="8">
        <v>6966</v>
      </c>
      <c r="I23" s="8">
        <v>0</v>
      </c>
      <c r="J23" s="9">
        <f t="shared" si="0"/>
        <v>166.78399999999999</v>
      </c>
      <c r="K23" s="10"/>
    </row>
    <row r="24" spans="1:11" ht="15.75" x14ac:dyDescent="0.25">
      <c r="A24" s="6">
        <f>A25+1</f>
        <v>2</v>
      </c>
      <c r="B24" s="7" t="s">
        <v>39</v>
      </c>
      <c r="C24" s="8">
        <v>334000</v>
      </c>
      <c r="D24" s="8">
        <v>154800</v>
      </c>
      <c r="E24" s="8">
        <v>703296</v>
      </c>
      <c r="F24" s="8">
        <v>441144</v>
      </c>
      <c r="G24" s="8">
        <v>649920</v>
      </c>
      <c r="H24" s="8">
        <v>88236</v>
      </c>
      <c r="I24" s="8">
        <v>3116</v>
      </c>
      <c r="J24" s="9">
        <f>+(C24+D24+E24+F24+G24+H24+I24)/1000</f>
        <v>2374.5120000000002</v>
      </c>
      <c r="K24" s="10"/>
    </row>
    <row r="25" spans="1:11" ht="15.75" x14ac:dyDescent="0.25">
      <c r="A25" s="6">
        <v>1</v>
      </c>
      <c r="B25" s="7" t="s">
        <v>40</v>
      </c>
      <c r="C25" s="8">
        <v>966095</v>
      </c>
      <c r="D25" s="8">
        <v>447759</v>
      </c>
      <c r="E25" s="8">
        <v>2033520</v>
      </c>
      <c r="F25" s="8">
        <v>1275530</v>
      </c>
      <c r="G25" s="8">
        <v>1880706</v>
      </c>
      <c r="H25" s="11">
        <v>254259</v>
      </c>
      <c r="I25" s="8">
        <v>9348</v>
      </c>
      <c r="J25" s="9">
        <f>+(C25+D25+E25+F25+G25+H25+I25)/1000</f>
        <v>6867.2169999999996</v>
      </c>
      <c r="K25" s="10"/>
    </row>
    <row r="26" spans="1:11" ht="15.75" x14ac:dyDescent="0.25">
      <c r="A26" s="12"/>
      <c r="B26" s="12" t="s">
        <v>41</v>
      </c>
      <c r="C26" s="13">
        <v>2793075</v>
      </c>
      <c r="D26" s="13">
        <v>1294515</v>
      </c>
      <c r="E26" s="13">
        <v>5876784</v>
      </c>
      <c r="F26" s="13">
        <v>3686226</v>
      </c>
      <c r="G26" s="13">
        <v>5434956</v>
      </c>
      <c r="H26" s="13">
        <v>734913</v>
      </c>
      <c r="I26" s="13">
        <v>28044</v>
      </c>
      <c r="J26" s="13">
        <f>SUM(J7:J25)</f>
        <v>19848.513000000003</v>
      </c>
    </row>
    <row r="28" spans="1:11" x14ac:dyDescent="0.25">
      <c r="A28" s="14"/>
      <c r="B28" s="14"/>
    </row>
    <row r="29" spans="1:11" x14ac:dyDescent="0.25">
      <c r="A29" s="16"/>
      <c r="B29" s="16"/>
      <c r="H29" s="15"/>
      <c r="I29" s="15"/>
    </row>
    <row r="30" spans="1:11" x14ac:dyDescent="0.25">
      <c r="A30" s="14"/>
      <c r="B30" s="14"/>
    </row>
    <row r="31" spans="1:11" x14ac:dyDescent="0.25">
      <c r="A31" s="14"/>
      <c r="B31" s="14"/>
    </row>
    <row r="32" spans="1:11" x14ac:dyDescent="0.25">
      <c r="A32" s="14"/>
      <c r="B32" s="14"/>
    </row>
  </sheetData>
  <mergeCells count="5">
    <mergeCell ref="A29:B29"/>
    <mergeCell ref="A1:J1"/>
    <mergeCell ref="A2:J2"/>
    <mergeCell ref="A4:A5"/>
    <mergeCell ref="B4:B5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251 БНЖ (2)</vt:lpstr>
      <vt:lpstr>'251 БНЖ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Монге Дугар Анатольевич</dc:creator>
  <cp:lastModifiedBy>Куулар Чаяна Омаковна</cp:lastModifiedBy>
  <dcterms:created xsi:type="dcterms:W3CDTF">2025-10-15T06:11:51Z</dcterms:created>
  <dcterms:modified xsi:type="dcterms:W3CDTF">2025-10-20T07:52:14Z</dcterms:modified>
</cp:coreProperties>
</file>